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Лист1!$A$1:$K$45</definedName>
  </definedNames>
  <calcPr calcId="125725"/>
</workbook>
</file>

<file path=xl/calcChain.xml><?xml version="1.0" encoding="utf-8"?>
<calcChain xmlns="http://schemas.openxmlformats.org/spreadsheetml/2006/main">
  <c r="G16" i="1"/>
  <c r="F16"/>
  <c r="E16"/>
  <c r="D16"/>
  <c r="C16"/>
  <c r="H16" s="1"/>
  <c r="D15"/>
  <c r="C15"/>
  <c r="H15" s="1"/>
  <c r="C20"/>
  <c r="H19"/>
  <c r="H18"/>
  <c r="H17"/>
  <c r="G20"/>
  <c r="F20"/>
  <c r="H14"/>
  <c r="H13"/>
  <c r="H12"/>
  <c r="K20"/>
  <c r="E20"/>
  <c r="D20"/>
  <c r="H10"/>
  <c r="H11"/>
  <c r="H9"/>
  <c r="H8"/>
  <c r="H20" l="1"/>
</calcChain>
</file>

<file path=xl/sharedStrings.xml><?xml version="1.0" encoding="utf-8"?>
<sst xmlns="http://schemas.openxmlformats.org/spreadsheetml/2006/main" count="65" uniqueCount="47">
  <si>
    <t>№п/п</t>
  </si>
  <si>
    <t>Наименование мероприятия</t>
  </si>
  <si>
    <t>Сумма затрат, тыс. руб.</t>
  </si>
  <si>
    <t>2011г.</t>
  </si>
  <si>
    <t>2012г.</t>
  </si>
  <si>
    <t>2013г.</t>
  </si>
  <si>
    <t>Всего</t>
  </si>
  <si>
    <t>Направления расходов и источники финансирования</t>
  </si>
  <si>
    <t>Ответственный исполнитель</t>
  </si>
  <si>
    <t>Ожидаемый экономический эффект, тыс.руб.</t>
  </si>
  <si>
    <t>Ген.директор ООО "Талнахбыт" Оробинская Н.Г.</t>
  </si>
  <si>
    <t>Восстановление разрушенной тепловой изоляции вводных трубопроводов</t>
  </si>
  <si>
    <t>Установка энергосберегающих светильников в местах общего пользования</t>
  </si>
  <si>
    <t>Перечень программных мероприятий</t>
  </si>
  <si>
    <t>Срок окупаемости по восстановлению теплоизоляционного слоя составит:</t>
  </si>
  <si>
    <t>Ток = 1757/484,127 = 3,6 года,</t>
  </si>
  <si>
    <t>где 1757,0 руб. - ориентировочная стоимость материалов и работ по замене теплоизоляции в ценах 2010 г.</t>
  </si>
  <si>
    <t>Срок окупаемости по установке энергосберегающих светильников составит:</t>
  </si>
  <si>
    <t>Ток = 803,633/399,016 = 2 года,</t>
  </si>
  <si>
    <t>где 803,633 руб. - ориентировочная стоимость светильников и работ по их установке в ценах 2010 г.</t>
  </si>
  <si>
    <t>Всего:</t>
  </si>
  <si>
    <t>Тариф на услуги тепловой энергии</t>
  </si>
  <si>
    <t>2014 г.</t>
  </si>
  <si>
    <t>2015 г.</t>
  </si>
  <si>
    <t>Оснащение приборами учета энергоресурсов производственных помещений</t>
  </si>
  <si>
    <t>выборочная замена ветхих трубопроводов системы ТВС</t>
  </si>
  <si>
    <t>Замена ветхих трубопроводов в тепловых узлах</t>
  </si>
  <si>
    <t>замена на стояках отопления соединительных частей запорной арматуры из стали на латунные</t>
  </si>
  <si>
    <t>Замена индивидуальных приборов учета эл.энергии по классу точности</t>
  </si>
  <si>
    <t>Утепление, замена ветхих оконных рам на лестничных клетках ж/зданий</t>
  </si>
  <si>
    <t>Утепление дверей выхода на кровлю, чердачные перекрытия</t>
  </si>
  <si>
    <t>Утепление контура ж/зданий</t>
  </si>
  <si>
    <t>Установка автоматизированных индивидуальных тепловых пунктов в тепловых узлах жилых домов с узлами учета</t>
  </si>
  <si>
    <t>Срок окупаемости по установке индивидуальных тепловых пунктов составит:</t>
  </si>
  <si>
    <t>Ток=144400,0/9966,728=14,5 лет</t>
  </si>
  <si>
    <t>где 144400,0 тыс. руб. - ориентировочная стоимость АИТП в ценах 2010г.</t>
  </si>
  <si>
    <t xml:space="preserve"> ООО "Талнахбыт"</t>
  </si>
  <si>
    <t>Оробинская Н.Г.</t>
  </si>
  <si>
    <t>За счет                 жилищной            услуги</t>
  </si>
  <si>
    <t>Тариф на транспортировку тепловой энергии</t>
  </si>
  <si>
    <t xml:space="preserve">За счет собств. средств предприятия                </t>
  </si>
  <si>
    <t>За счет жилищной услуги и собствен. Средств предпр.</t>
  </si>
  <si>
    <t xml:space="preserve"> Генеральный директор </t>
  </si>
  <si>
    <t>Срок окупаемости по замене вентилей на латунные системы ТВС составит:</t>
  </si>
  <si>
    <t>Ток = 69,705/39,435=1,8 года,</t>
  </si>
  <si>
    <t>где 69,705 тыс. руб.- ориентировочная стоимость в ценах 2010г.</t>
  </si>
  <si>
    <t xml:space="preserve"> Установка программаторов (реле управления) для дворового освещения и мест общего пользования в ж/домах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</si>
</sst>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distributed"/>
    </xf>
    <xf numFmtId="164" fontId="2" fillId="0" borderId="1" xfId="0" applyNumberFormat="1" applyFont="1" applyBorder="1"/>
    <xf numFmtId="0" fontId="2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 applyAlignment="1">
      <alignment horizontal="right"/>
    </xf>
    <xf numFmtId="165" fontId="3" fillId="0" borderId="0" xfId="0" applyNumberFormat="1" applyFont="1" applyBorder="1"/>
    <xf numFmtId="165" fontId="3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distributed"/>
    </xf>
    <xf numFmtId="165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 applyAlignment="1">
      <alignment horizontal="left" vertical="distributed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9"/>
  <sheetViews>
    <sheetView tabSelected="1" view="pageBreakPreview" topLeftCell="A10" zoomScaleSheetLayoutView="100" workbookViewId="0">
      <selection activeCell="H15" sqref="H15"/>
    </sheetView>
  </sheetViews>
  <sheetFormatPr defaultRowHeight="15"/>
  <cols>
    <col min="1" max="1" width="5.7109375" customWidth="1"/>
    <col min="2" max="2" width="32.42578125" customWidth="1"/>
    <col min="3" max="3" width="8.5703125" customWidth="1"/>
    <col min="4" max="4" width="8.140625" customWidth="1"/>
    <col min="5" max="6" width="7.7109375" customWidth="1"/>
    <col min="7" max="7" width="9.140625" customWidth="1"/>
    <col min="8" max="8" width="10" customWidth="1"/>
    <col min="9" max="10" width="18.28515625" customWidth="1"/>
    <col min="11" max="11" width="16" customWidth="1"/>
  </cols>
  <sheetData>
    <row r="2" spans="1:11" ht="23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5" spans="1:11">
      <c r="A5" s="23" t="s">
        <v>0</v>
      </c>
      <c r="B5" s="23" t="s">
        <v>1</v>
      </c>
      <c r="C5" s="22" t="s">
        <v>2</v>
      </c>
      <c r="D5" s="22"/>
      <c r="E5" s="22"/>
      <c r="F5" s="22"/>
      <c r="G5" s="22"/>
      <c r="H5" s="22"/>
      <c r="I5" s="24" t="s">
        <v>7</v>
      </c>
      <c r="J5" s="25" t="s">
        <v>8</v>
      </c>
      <c r="K5" s="20" t="s">
        <v>9</v>
      </c>
    </row>
    <row r="6" spans="1:11" ht="47.25" customHeight="1">
      <c r="A6" s="23"/>
      <c r="B6" s="23"/>
      <c r="C6" s="1" t="s">
        <v>3</v>
      </c>
      <c r="D6" s="1" t="s">
        <v>4</v>
      </c>
      <c r="E6" s="1" t="s">
        <v>5</v>
      </c>
      <c r="F6" s="1" t="s">
        <v>22</v>
      </c>
      <c r="G6" s="1" t="s">
        <v>23</v>
      </c>
      <c r="H6" s="1" t="s">
        <v>6</v>
      </c>
      <c r="I6" s="24"/>
      <c r="J6" s="25"/>
      <c r="K6" s="20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/>
      <c r="G7" s="2"/>
      <c r="H7" s="2">
        <v>6</v>
      </c>
      <c r="I7" s="2">
        <v>7</v>
      </c>
      <c r="J7" s="2">
        <v>8</v>
      </c>
      <c r="K7" s="2">
        <v>9</v>
      </c>
    </row>
    <row r="8" spans="1:11" ht="46.5" customHeight="1">
      <c r="A8" s="15">
        <v>1</v>
      </c>
      <c r="B8" s="3" t="s">
        <v>11</v>
      </c>
      <c r="C8" s="4">
        <v>753</v>
      </c>
      <c r="D8" s="5">
        <v>627.5</v>
      </c>
      <c r="E8" s="5">
        <v>376.5</v>
      </c>
      <c r="F8" s="5"/>
      <c r="G8" s="19"/>
      <c r="H8" s="6">
        <f>C8+D8+E8</f>
        <v>1757</v>
      </c>
      <c r="I8" s="3" t="s">
        <v>21</v>
      </c>
      <c r="J8" s="3" t="s">
        <v>10</v>
      </c>
      <c r="K8" s="7">
        <v>484.12700000000001</v>
      </c>
    </row>
    <row r="9" spans="1:11" ht="46.5" customHeight="1">
      <c r="A9" s="15">
        <v>2</v>
      </c>
      <c r="B9" s="3" t="s">
        <v>12</v>
      </c>
      <c r="C9" s="5">
        <v>173.333</v>
      </c>
      <c r="D9" s="5">
        <v>315.14999999999998</v>
      </c>
      <c r="E9" s="5">
        <v>315.14999999999998</v>
      </c>
      <c r="F9" s="5"/>
      <c r="G9" s="19"/>
      <c r="H9" s="8">
        <f>C9+D9+E9</f>
        <v>803.63299999999992</v>
      </c>
      <c r="I9" s="16" t="s">
        <v>38</v>
      </c>
      <c r="J9" s="3" t="s">
        <v>10</v>
      </c>
      <c r="K9" s="7">
        <v>399.01600000000002</v>
      </c>
    </row>
    <row r="10" spans="1:11" ht="61.5" customHeight="1">
      <c r="A10" s="15">
        <v>3</v>
      </c>
      <c r="B10" s="3" t="s">
        <v>32</v>
      </c>
      <c r="C10" s="4">
        <v>78700</v>
      </c>
      <c r="D10" s="4">
        <v>65700</v>
      </c>
      <c r="E10" s="5"/>
      <c r="F10" s="5"/>
      <c r="G10" s="19"/>
      <c r="H10" s="6">
        <f>C10+D10</f>
        <v>144400</v>
      </c>
      <c r="I10" s="3" t="s">
        <v>39</v>
      </c>
      <c r="J10" s="3" t="s">
        <v>10</v>
      </c>
      <c r="K10" s="7">
        <v>9966.7279999999992</v>
      </c>
    </row>
    <row r="11" spans="1:11" ht="43.5" customHeight="1">
      <c r="A11" s="15">
        <v>4</v>
      </c>
      <c r="B11" s="3" t="s">
        <v>24</v>
      </c>
      <c r="C11" s="5">
        <v>117.864</v>
      </c>
      <c r="D11" s="5"/>
      <c r="E11" s="5"/>
      <c r="F11" s="5"/>
      <c r="G11" s="19"/>
      <c r="H11" s="8">
        <f>C11</f>
        <v>117.864</v>
      </c>
      <c r="I11" s="3" t="s">
        <v>40</v>
      </c>
      <c r="J11" s="3" t="s">
        <v>10</v>
      </c>
      <c r="K11" s="7">
        <v>273.29700000000003</v>
      </c>
    </row>
    <row r="12" spans="1:11" ht="45.75" customHeight="1">
      <c r="A12" s="15">
        <v>5</v>
      </c>
      <c r="B12" s="3" t="s">
        <v>25</v>
      </c>
      <c r="C12" s="5">
        <v>5904.82</v>
      </c>
      <c r="D12" s="5">
        <v>278.69099999999997</v>
      </c>
      <c r="E12" s="4">
        <v>2993</v>
      </c>
      <c r="F12" s="4">
        <v>1671</v>
      </c>
      <c r="G12" s="5">
        <v>2127.38</v>
      </c>
      <c r="H12" s="8">
        <f>C12+D12+E12+F12+G12</f>
        <v>12974.891</v>
      </c>
      <c r="I12" s="16" t="s">
        <v>38</v>
      </c>
      <c r="J12" s="3" t="s">
        <v>10</v>
      </c>
      <c r="K12" s="7"/>
    </row>
    <row r="13" spans="1:11" ht="43.5" customHeight="1">
      <c r="A13" s="15">
        <v>6</v>
      </c>
      <c r="B13" s="3" t="s">
        <v>26</v>
      </c>
      <c r="C13" s="5">
        <v>458.30700000000002</v>
      </c>
      <c r="D13" s="5">
        <v>305.53800000000001</v>
      </c>
      <c r="E13" s="5">
        <v>152.76900000000001</v>
      </c>
      <c r="F13" s="5">
        <v>152.76900000000001</v>
      </c>
      <c r="G13" s="5">
        <v>305.53800000000001</v>
      </c>
      <c r="H13" s="8">
        <f>C13+D13+E13+F13+G13</f>
        <v>1374.921</v>
      </c>
      <c r="I13" s="16" t="s">
        <v>38</v>
      </c>
      <c r="J13" s="3" t="s">
        <v>10</v>
      </c>
      <c r="K13" s="7"/>
    </row>
    <row r="14" spans="1:11" ht="45.75" customHeight="1">
      <c r="A14" s="15">
        <v>7</v>
      </c>
      <c r="B14" s="3" t="s">
        <v>27</v>
      </c>
      <c r="C14" s="5">
        <v>13.941000000000001</v>
      </c>
      <c r="D14" s="5">
        <v>13.941000000000001</v>
      </c>
      <c r="E14" s="5">
        <v>13.941000000000001</v>
      </c>
      <c r="F14" s="5">
        <v>13.941000000000001</v>
      </c>
      <c r="G14" s="5">
        <v>13.941000000000001</v>
      </c>
      <c r="H14" s="8">
        <f>C14+D14+E14+F14+G14</f>
        <v>69.704999999999998</v>
      </c>
      <c r="I14" s="16" t="s">
        <v>38</v>
      </c>
      <c r="J14" s="3" t="s">
        <v>10</v>
      </c>
      <c r="K14" s="7">
        <v>39.435000000000002</v>
      </c>
    </row>
    <row r="15" spans="1:11" ht="62.25" customHeight="1">
      <c r="A15" s="15">
        <v>8</v>
      </c>
      <c r="B15" s="3" t="s">
        <v>46</v>
      </c>
      <c r="C15" s="5">
        <f>50*2046.04/1000</f>
        <v>102.30200000000001</v>
      </c>
      <c r="D15" s="5">
        <f>26*2046.04/1000</f>
        <v>53.197040000000001</v>
      </c>
      <c r="E15" s="5"/>
      <c r="F15" s="5"/>
      <c r="G15" s="5"/>
      <c r="H15" s="8">
        <f>SUM(C15:G15)</f>
        <v>155.49904000000001</v>
      </c>
      <c r="I15" s="16" t="s">
        <v>38</v>
      </c>
      <c r="J15" s="3" t="s">
        <v>10</v>
      </c>
      <c r="K15" s="7"/>
    </row>
    <row r="16" spans="1:11" ht="49.5" customHeight="1">
      <c r="A16" s="15">
        <v>9</v>
      </c>
      <c r="B16" s="3" t="s">
        <v>28</v>
      </c>
      <c r="C16" s="5">
        <f>300*656.7/1000</f>
        <v>197.01</v>
      </c>
      <c r="D16" s="5">
        <f>300*656.7/1000</f>
        <v>197.01</v>
      </c>
      <c r="E16" s="5">
        <f>300*656.7/1000</f>
        <v>197.01</v>
      </c>
      <c r="F16" s="5">
        <f>300*656.7/1000</f>
        <v>197.01</v>
      </c>
      <c r="G16" s="5">
        <f>300*656.7/1000</f>
        <v>197.01</v>
      </c>
      <c r="H16" s="8">
        <f>SUM(C16:G16)</f>
        <v>985.05</v>
      </c>
      <c r="I16" s="3" t="s">
        <v>41</v>
      </c>
      <c r="J16" s="3" t="s">
        <v>10</v>
      </c>
      <c r="K16" s="7"/>
    </row>
    <row r="17" spans="1:11" ht="45.75" customHeight="1">
      <c r="A17" s="15">
        <v>10</v>
      </c>
      <c r="B17" s="3" t="s">
        <v>29</v>
      </c>
      <c r="C17" s="5">
        <v>732.22</v>
      </c>
      <c r="D17" s="5">
        <v>732.22</v>
      </c>
      <c r="E17" s="5">
        <v>732.22</v>
      </c>
      <c r="F17" s="5">
        <v>732.22</v>
      </c>
      <c r="G17" s="5">
        <v>732.22</v>
      </c>
      <c r="H17" s="8">
        <f>C17+D17+E17+F17+G17</f>
        <v>3661.1000000000004</v>
      </c>
      <c r="I17" s="16" t="s">
        <v>38</v>
      </c>
      <c r="J17" s="3" t="s">
        <v>10</v>
      </c>
      <c r="K17" s="7"/>
    </row>
    <row r="18" spans="1:11" ht="45" customHeight="1">
      <c r="A18" s="15">
        <v>11</v>
      </c>
      <c r="B18" s="3" t="s">
        <v>30</v>
      </c>
      <c r="C18" s="5">
        <v>164.81899999999999</v>
      </c>
      <c r="D18" s="5">
        <v>164.81899999999999</v>
      </c>
      <c r="E18" s="5">
        <v>164.81899999999999</v>
      </c>
      <c r="F18" s="5">
        <v>164.81899999999999</v>
      </c>
      <c r="G18" s="5">
        <v>164.81899999999999</v>
      </c>
      <c r="H18" s="8">
        <f>SUM(C18:G18)</f>
        <v>824.09499999999991</v>
      </c>
      <c r="I18" s="16" t="s">
        <v>38</v>
      </c>
      <c r="J18" s="3" t="s">
        <v>10</v>
      </c>
      <c r="K18" s="7"/>
    </row>
    <row r="19" spans="1:11" ht="44.25" customHeight="1">
      <c r="A19" s="15">
        <v>12</v>
      </c>
      <c r="B19" s="3" t="s">
        <v>31</v>
      </c>
      <c r="C19" s="5">
        <v>49.601999999999997</v>
      </c>
      <c r="D19" s="5">
        <v>49.601999999999997</v>
      </c>
      <c r="E19" s="5">
        <v>49.601999999999997</v>
      </c>
      <c r="F19" s="5">
        <v>49.601999999999997</v>
      </c>
      <c r="G19" s="5">
        <v>49.601999999999997</v>
      </c>
      <c r="H19" s="8">
        <f>SUM(C19:G19)</f>
        <v>248.01</v>
      </c>
      <c r="I19" s="16" t="s">
        <v>38</v>
      </c>
      <c r="J19" s="3" t="s">
        <v>10</v>
      </c>
      <c r="K19" s="7"/>
    </row>
    <row r="20" spans="1:11" ht="20.25" customHeight="1">
      <c r="A20" s="5"/>
      <c r="B20" s="5" t="s">
        <v>20</v>
      </c>
      <c r="C20" s="17">
        <f t="shared" ref="C20:H20" si="0">SUM(C8:C19)</f>
        <v>87367.217999999993</v>
      </c>
      <c r="D20" s="17">
        <f t="shared" si="0"/>
        <v>68437.668040000004</v>
      </c>
      <c r="E20" s="17">
        <f t="shared" si="0"/>
        <v>4995.0110000000004</v>
      </c>
      <c r="F20" s="17">
        <f t="shared" si="0"/>
        <v>2981.3609999999999</v>
      </c>
      <c r="G20" s="17">
        <f t="shared" si="0"/>
        <v>3590.5099999999998</v>
      </c>
      <c r="H20" s="18">
        <f t="shared" si="0"/>
        <v>167371.76804</v>
      </c>
      <c r="I20" s="5"/>
      <c r="J20" s="5"/>
      <c r="K20" s="9">
        <f>SUM(K8:K19)</f>
        <v>11162.602999999999</v>
      </c>
    </row>
    <row r="21" spans="1:11" ht="20.25" customHeight="1">
      <c r="A21" s="10"/>
      <c r="B21" s="10"/>
      <c r="C21" s="11"/>
      <c r="D21" s="11"/>
      <c r="E21" s="11"/>
      <c r="F21" s="11"/>
      <c r="G21" s="11"/>
      <c r="H21" s="12"/>
      <c r="I21" s="10"/>
      <c r="J21" s="10"/>
      <c r="K21" s="13"/>
    </row>
    <row r="22" spans="1:11">
      <c r="A22" s="14" t="s">
        <v>14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14"/>
      <c r="B23" s="14" t="s">
        <v>15</v>
      </c>
      <c r="C23" s="14"/>
      <c r="D23" s="14"/>
      <c r="E23" s="14"/>
      <c r="F23" s="14"/>
      <c r="G23" s="14"/>
      <c r="H23" s="14"/>
      <c r="I23" s="14"/>
      <c r="J23" s="14"/>
      <c r="K23" s="14"/>
    </row>
    <row r="24" spans="1:11">
      <c r="A24" s="14" t="s">
        <v>16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>
      <c r="A26" s="14" t="s">
        <v>17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>
      <c r="A27" s="14"/>
      <c r="B27" s="14" t="s">
        <v>18</v>
      </c>
      <c r="C27" s="14"/>
      <c r="D27" s="14"/>
      <c r="E27" s="14"/>
      <c r="F27" s="14"/>
      <c r="G27" s="14"/>
      <c r="H27" s="14"/>
      <c r="I27" s="14"/>
      <c r="J27" s="14"/>
      <c r="K27" s="14"/>
    </row>
    <row r="28" spans="1:11">
      <c r="A28" s="14" t="s">
        <v>19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>
      <c r="A30" s="14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>
      <c r="A31" s="14"/>
      <c r="B31" s="14" t="s">
        <v>34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1:11">
      <c r="A32" s="14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>
      <c r="A34" s="14" t="s">
        <v>43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>
      <c r="A35" s="14"/>
      <c r="B35" s="14" t="s">
        <v>44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1">
      <c r="A36" s="14" t="s">
        <v>45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>
      <c r="A38" s="14"/>
      <c r="B38" s="14" t="s">
        <v>42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1">
      <c r="A39" s="14"/>
      <c r="B39" s="14" t="s">
        <v>36</v>
      </c>
      <c r="C39" s="14"/>
      <c r="D39" s="14"/>
      <c r="E39" s="14"/>
      <c r="F39" s="14"/>
      <c r="G39" s="14"/>
      <c r="H39" s="14"/>
      <c r="I39" s="14" t="s">
        <v>37</v>
      </c>
      <c r="J39" s="14"/>
      <c r="K39" s="14"/>
    </row>
  </sheetData>
  <mergeCells count="7">
    <mergeCell ref="K5:K6"/>
    <mergeCell ref="A2:K2"/>
    <mergeCell ref="C5:H5"/>
    <mergeCell ref="A5:A6"/>
    <mergeCell ref="B5:B6"/>
    <mergeCell ref="I5:I6"/>
    <mergeCell ref="J5:J6"/>
  </mergeCells>
  <pageMargins left="0.11811023622047245" right="0.11811023622047245" top="0.19685039370078741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2012-10-17T01:14:15Z</dcterms:modified>
</cp:coreProperties>
</file>